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BC\01_ Affaires\BANI062_Aubusson_Hopital\6_Prod-etudes\6-DCE\004_Rendu interne natif\Envoi pièces modifiées juillet 2026\DPGF\"/>
    </mc:Choice>
  </mc:AlternateContent>
  <xr:revisionPtr revIDLastSave="0" documentId="13_ncr:1_{D8C73999-4D49-4682-A0AF-FD7C0B433A62}" xr6:coauthVersionLast="47" xr6:coauthVersionMax="47" xr10:uidLastSave="{00000000-0000-0000-0000-000000000000}"/>
  <bookViews>
    <workbookView xWindow="38280" yWindow="-120" windowWidth="29040" windowHeight="15720" xr2:uid="{8B717030-A7CC-4F37-B03A-9FE7F9CE8B08}"/>
  </bookViews>
  <sheets>
    <sheet name="Champ de Sondes" sheetId="11" r:id="rId1"/>
  </sheets>
  <definedNames>
    <definedName name="_xlnm.Print_Area" localSheetId="0">'Champ de Sondes'!$A$1:$G$51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11" l="1"/>
  <c r="G47" i="11"/>
  <c r="D27" i="11" l="1"/>
  <c r="D25" i="11"/>
  <c r="G25" i="11" s="1"/>
  <c r="D22" i="11"/>
  <c r="D23" i="11"/>
  <c r="G23" i="11" s="1"/>
  <c r="D15" i="11"/>
  <c r="D16" i="11" s="1"/>
  <c r="D14" i="11"/>
  <c r="G24" i="11" l="1"/>
  <c r="G21" i="11"/>
  <c r="G30" i="11"/>
  <c r="G13" i="11"/>
  <c r="G39" i="11"/>
  <c r="G33" i="11"/>
  <c r="G28" i="11"/>
  <c r="G29" i="11"/>
  <c r="G27" i="11"/>
  <c r="G26" i="11"/>
  <c r="G22" i="11"/>
  <c r="G17" i="11"/>
  <c r="G18" i="11"/>
  <c r="G16" i="11"/>
  <c r="G15" i="11"/>
  <c r="G14" i="11"/>
  <c r="G11" i="11"/>
  <c r="G38" i="11"/>
  <c r="G35" i="11"/>
  <c r="G34" i="11"/>
  <c r="G12" i="11"/>
  <c r="G10" i="11"/>
  <c r="G40" i="11" l="1"/>
  <c r="G19" i="11"/>
  <c r="G31" i="11"/>
  <c r="G36" i="11"/>
  <c r="G42" i="11" l="1"/>
  <c r="G43" i="11" s="1"/>
  <c r="G44" i="11" s="1"/>
</calcChain>
</file>

<file path=xl/sharedStrings.xml><?xml version="1.0" encoding="utf-8"?>
<sst xmlns="http://schemas.openxmlformats.org/spreadsheetml/2006/main" count="72" uniqueCount="48">
  <si>
    <t>Prestation</t>
  </si>
  <si>
    <t>Unité</t>
  </si>
  <si>
    <t>Art.</t>
  </si>
  <si>
    <t>Sous total</t>
  </si>
  <si>
    <t>PU €HT</t>
  </si>
  <si>
    <t>Total €HT</t>
  </si>
  <si>
    <t>F</t>
  </si>
  <si>
    <t>ml</t>
  </si>
  <si>
    <t>Nivellement des têtes de sondes et des collecteurs pour recollement, y compris tracé des canalisations</t>
  </si>
  <si>
    <t>Eléments à remettre</t>
  </si>
  <si>
    <t>Dossier des Ouvrages Exécutés</t>
  </si>
  <si>
    <t>U</t>
  </si>
  <si>
    <t>Réalisation des sondes géothermiques verticales</t>
  </si>
  <si>
    <t>Implantation des sondes par géomètre selon plan fournis au CCTP</t>
  </si>
  <si>
    <t>REALISATION D'UN CHAMP DE SONDES GEOTHERMIQUES VERTICALES</t>
  </si>
  <si>
    <t>Raccordement des sondes géothermiques verticales</t>
  </si>
  <si>
    <t>Fourniture et mise en place d'une nourrice d'aller et de retour des canalisation vers et depuis les collecteurs dans le local technique de la PAC</t>
  </si>
  <si>
    <t>Abandon d'ouvrage (options)</t>
  </si>
  <si>
    <t>Installation y compris protection du matériels et des personnes, désintallation, nettoyage du chantier et évacuation des boues et des déblais de forages</t>
  </si>
  <si>
    <r>
      <t>Préparation, amenée et repli du chantier, y compris études d'exécution, visite de site, DICT, télédéclaration GMI, approvisionnement en eau et en électricité,</t>
    </r>
    <r>
      <rPr>
        <sz val="11"/>
        <rFont val="Segoe UI"/>
        <family val="2"/>
      </rPr>
      <t xml:space="preserve"> et autres autorisations nécessaires</t>
    </r>
  </si>
  <si>
    <t>Mise en station de la machine de forage sur chaque point d'implantation de sondes</t>
  </si>
  <si>
    <t>Essais de mise en pression sur chaque sonde, selon §6.3.1 du CCTP</t>
  </si>
  <si>
    <t>Essai de pertes de charge et essai de circulation sur chaque sonde, selon §6.3.2 du CCTP</t>
  </si>
  <si>
    <t>Essais de réception : essai de pression sur un circuit complet (éléments raccordés à un ensemble collecteur/distributeur) depuis le local PAC, selon §6.5.1 du CCTP</t>
  </si>
  <si>
    <t>Rapport de mise en fonctionnement et de mise en service de l'installation, y compris descriptif de l'instrumentation mise en place et recommandations d'utilisation et de maintenance de l'installation</t>
  </si>
  <si>
    <t>Abandon d'ouvrage (sonde géothermique équipée) selon la norme NF X10-970, dans le cas de difficultés techniques ou dégradations non imputable à l'Entrepreneur, dûment justifié</t>
  </si>
  <si>
    <t>Abandon de forage non équipé selon la norme NF X10-999, dans le cas de diffultés techniques liées à un aléas géologique, non imputable à une défaillance de l'Entrepreneur, dûment justifié</t>
  </si>
  <si>
    <t>RÉNOVATION ET EXTENSION DU CENTRE HOSPITALIER D'AUBUSSON (23)</t>
  </si>
  <si>
    <t>DPGF LOT GÉOTHERMIE</t>
  </si>
  <si>
    <t>Forage diamètre 140 mm de 0 à 150 m , y compris mise en place d'un tube de souténement si nécessaire</t>
  </si>
  <si>
    <t>Fourniture et pose d'une sonde géothermique graduée tous les m (150 m minimum), en PEHD PE 100 double U DN23, y compris pied de sonde, lest, écarteurs, tuyau d'injection pour la cimentation</t>
  </si>
  <si>
    <t>Ouverture et fermeture d'une tranchée, y compris fourniture et mise en place de matériau de remblayage</t>
  </si>
  <si>
    <t>Raccordement tête de sonde pilote : fourniture et pose de manchons DN40 (x4) et DN50 (x2) en PEHD, et pièces en Y DN40/DN50 (x2) en PEHD</t>
  </si>
  <si>
    <t>Raccordement de chaque tête de sonde : fourniture et pose de manchons DN32 (x4) et DN40 (x2) en PEHD, et pièces en Y DN32/DN40 (x2) en PEHD</t>
  </si>
  <si>
    <t>Raccordement de chaque tête de sonde à un collecteur : fourniture et pose d'une canalisation PEHD DN 50 mm entre la tête de la sonde pilote et le collecteur</t>
  </si>
  <si>
    <t>Raccordement de chaque tête de sonde à un collecteur : fourniture et pose d'une canalisation PEHD DN 40 mm entre la tête de sonde et le collecteur</t>
  </si>
  <si>
    <t>Fourniture et mise en place de collecteur/distributeur enterré</t>
  </si>
  <si>
    <t xml:space="preserve">Raccordement de chaque collecteur : fourniture et mise en place d'une canalisation PEHD entre le collecteur et le local technique de la PAC, y compris pénétration dans le local PAC </t>
  </si>
  <si>
    <t xml:space="preserve"> Mise en service, présence lors de la mise en fonctionnement par le lot CVC</t>
  </si>
  <si>
    <t>Qté MOE</t>
  </si>
  <si>
    <t>Qté ENT</t>
  </si>
  <si>
    <t>Fourniture d'un coulis de ciment thermique (λ ≥ 2 W/(m.K)) résistant vis-à-vis de l'agressivité des eaux souterraines et cimentation sous pression sur la hauteur totale de chaque sonde (jusqu'à 1,5 m du sol), y compris attente pour séchage</t>
  </si>
  <si>
    <t>TOTAL en Euros HT</t>
  </si>
  <si>
    <t>CLE DE REPARTITION DU MONTANT DE BASE EN EUROS HT</t>
  </si>
  <si>
    <t>BATIMENT SANITAIRE - 41,09 %</t>
  </si>
  <si>
    <t>BATIMENT MEDICO SOCIAL - 58,91 %</t>
  </si>
  <si>
    <t>TVA : 20 %</t>
  </si>
  <si>
    <t>TOTAL en Euros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</si>
</sst>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-* #,##0.00\ [$€-40C]_-;\-* #,##0.00\ [$€-40C]_-;_-* &quot;-&quot;??\ [$€-40C]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Segoe UI"/>
      <family val="2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b/>
      <sz val="12"/>
      <name val="Segoe UI"/>
      <family val="2"/>
    </font>
    <font>
      <b/>
      <sz val="11"/>
      <color rgb="FFFE5000"/>
      <name val="Segoe UI"/>
      <family val="2"/>
    </font>
    <font>
      <b/>
      <sz val="11"/>
      <name val="Segoe UI"/>
      <family val="2"/>
    </font>
    <font>
      <b/>
      <sz val="14"/>
      <color theme="0"/>
      <name val="Segoe UI"/>
      <family val="2"/>
    </font>
    <font>
      <b/>
      <sz val="14"/>
      <color theme="1"/>
      <name val="Segoe UI"/>
      <family val="2"/>
    </font>
    <font>
      <sz val="11"/>
      <name val="Segoe UI"/>
      <family val="2"/>
    </font>
    <font>
      <b/>
      <sz val="12"/>
      <color theme="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vertical="top"/>
    </xf>
    <xf numFmtId="0" fontId="2" fillId="0" borderId="0"/>
  </cellStyleXfs>
  <cellXfs count="50">
    <xf numFmtId="0" fontId="0" fillId="0" borderId="0" xfId="0"/>
    <xf numFmtId="0" fontId="4" fillId="0" borderId="0" xfId="0" applyFont="1"/>
    <xf numFmtId="0" fontId="7" fillId="2" borderId="7" xfId="2" applyFont="1" applyFill="1" applyBorder="1" applyAlignment="1">
      <alignment vertical="center"/>
    </xf>
    <xf numFmtId="0" fontId="7" fillId="2" borderId="0" xfId="2" applyFont="1" applyFill="1" applyAlignment="1">
      <alignment vertical="center"/>
    </xf>
    <xf numFmtId="0" fontId="7" fillId="2" borderId="3" xfId="2" applyFont="1" applyFill="1" applyBorder="1" applyAlignment="1">
      <alignment vertical="center"/>
    </xf>
    <xf numFmtId="0" fontId="7" fillId="2" borderId="4" xfId="2" applyFont="1" applyFill="1" applyBorder="1" applyAlignment="1">
      <alignment vertical="center"/>
    </xf>
    <xf numFmtId="0" fontId="4" fillId="0" borderId="2" xfId="2" applyFont="1" applyBorder="1" applyAlignment="1">
      <alignment horizontal="left" indent="1"/>
    </xf>
    <xf numFmtId="49" fontId="3" fillId="0" borderId="2" xfId="3" applyNumberFormat="1" applyFont="1" applyBorder="1" applyAlignment="1">
      <alignment horizontal="left" vertical="center" wrapText="1"/>
    </xf>
    <xf numFmtId="164" fontId="3" fillId="0" borderId="2" xfId="3" applyNumberFormat="1" applyFont="1" applyBorder="1" applyAlignment="1">
      <alignment horizontal="left" vertical="center" wrapText="1"/>
    </xf>
    <xf numFmtId="164" fontId="3" fillId="0" borderId="2" xfId="3" applyNumberFormat="1" applyFont="1" applyBorder="1" applyAlignment="1">
      <alignment horizontal="right" vertical="center" wrapText="1"/>
    </xf>
    <xf numFmtId="49" fontId="5" fillId="4" borderId="9" xfId="2" applyNumberFormat="1" applyFont="1" applyFill="1" applyBorder="1">
      <alignment vertical="top"/>
    </xf>
    <xf numFmtId="49" fontId="5" fillId="4" borderId="9" xfId="2" applyNumberFormat="1" applyFont="1" applyFill="1" applyBorder="1" applyAlignment="1">
      <alignment horizontal="center" vertical="top" wrapText="1"/>
    </xf>
    <xf numFmtId="0" fontId="5" fillId="4" borderId="9" xfId="2" applyFont="1" applyFill="1" applyBorder="1" applyAlignment="1">
      <alignment horizontal="center" vertical="top" wrapText="1"/>
    </xf>
    <xf numFmtId="164" fontId="5" fillId="4" borderId="9" xfId="2" applyNumberFormat="1" applyFont="1" applyFill="1" applyBorder="1" applyAlignment="1">
      <alignment horizontal="center" vertical="top" wrapText="1"/>
    </xf>
    <xf numFmtId="164" fontId="5" fillId="4" borderId="9" xfId="2" applyNumberFormat="1" applyFont="1" applyFill="1" applyBorder="1" applyAlignment="1">
      <alignment horizontal="right" vertical="top" wrapText="1"/>
    </xf>
    <xf numFmtId="0" fontId="4" fillId="0" borderId="9" xfId="0" applyFont="1" applyBorder="1"/>
    <xf numFmtId="165" fontId="4" fillId="0" borderId="9" xfId="1" applyNumberFormat="1" applyFont="1" applyBorder="1"/>
    <xf numFmtId="165" fontId="5" fillId="5" borderId="9" xfId="1" applyNumberFormat="1" applyFont="1" applyFill="1" applyBorder="1"/>
    <xf numFmtId="0" fontId="9" fillId="6" borderId="9" xfId="0" applyFont="1" applyFill="1" applyBorder="1"/>
    <xf numFmtId="165" fontId="9" fillId="6" borderId="9" xfId="1" applyNumberFormat="1" applyFont="1" applyFill="1" applyBorder="1"/>
    <xf numFmtId="0" fontId="10" fillId="0" borderId="0" xfId="0" applyFont="1"/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vertical="center"/>
    </xf>
    <xf numFmtId="165" fontId="4" fillId="0" borderId="9" xfId="1" applyNumberFormat="1" applyFont="1" applyBorder="1" applyAlignment="1">
      <alignment vertical="center"/>
    </xf>
    <xf numFmtId="0" fontId="5" fillId="0" borderId="9" xfId="0" applyFont="1" applyBorder="1" applyAlignment="1">
      <alignment wrapText="1"/>
    </xf>
    <xf numFmtId="0" fontId="5" fillId="0" borderId="9" xfId="0" applyFont="1" applyBorder="1" applyAlignment="1">
      <alignment vertical="center"/>
    </xf>
    <xf numFmtId="0" fontId="5" fillId="0" borderId="9" xfId="0" applyFont="1" applyBorder="1"/>
    <xf numFmtId="0" fontId="4" fillId="0" borderId="9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11" fillId="0" borderId="9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quotePrefix="1" applyFont="1"/>
    <xf numFmtId="0" fontId="4" fillId="2" borderId="9" xfId="0" applyFont="1" applyFill="1" applyBorder="1" applyAlignment="1">
      <alignment vertical="center"/>
    </xf>
    <xf numFmtId="2" fontId="4" fillId="0" borderId="9" xfId="0" applyNumberFormat="1" applyFont="1" applyBorder="1" applyAlignment="1">
      <alignment horizontal="right" vertical="center"/>
    </xf>
    <xf numFmtId="0" fontId="5" fillId="5" borderId="10" xfId="0" applyFont="1" applyFill="1" applyBorder="1" applyAlignment="1">
      <alignment horizontal="right"/>
    </xf>
    <xf numFmtId="0" fontId="5" fillId="5" borderId="11" xfId="0" applyFont="1" applyFill="1" applyBorder="1" applyAlignment="1">
      <alignment horizontal="right"/>
    </xf>
    <xf numFmtId="0" fontId="5" fillId="5" borderId="10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6" fillId="3" borderId="0" xfId="2" applyFont="1" applyFill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8" fillId="4" borderId="7" xfId="2" applyFont="1" applyFill="1" applyBorder="1" applyAlignment="1">
      <alignment horizontal="center" vertical="center"/>
    </xf>
    <xf numFmtId="0" fontId="8" fillId="4" borderId="0" xfId="2" applyFont="1" applyFill="1" applyAlignment="1">
      <alignment horizontal="center" vertical="center"/>
    </xf>
    <xf numFmtId="165" fontId="4" fillId="0" borderId="0" xfId="0" applyNumberFormat="1" applyFont="1"/>
    <xf numFmtId="0" fontId="12" fillId="6" borderId="9" xfId="0" applyFont="1" applyFill="1" applyBorder="1"/>
    <xf numFmtId="0" fontId="12" fillId="6" borderId="9" xfId="0" applyFont="1" applyFill="1" applyBorder="1" applyAlignment="1">
      <alignment horizontal="right"/>
    </xf>
  </cellXfs>
  <cellStyles count="4">
    <cellStyle name="Milliers" xfId="1" builtinId="3"/>
    <cellStyle name="Normal" xfId="0" builtinId="0"/>
    <cellStyle name="Normal 2 2 2" xfId="3" xr:uid="{C8203E0F-2A3A-4A3D-B1D8-4FC861BE41C5}"/>
    <cellStyle name="Normal 4" xfId="2" xr:uid="{08D9B704-421D-4902-BC30-12565E94F337}"/>
  </cellStyles>
  <dxfs count="4">
    <dxf>
      <border>
        <left/>
        <right/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B4B7E-A812-4792-88B1-ACEC08EA8196}">
  <dimension ref="A1:I48"/>
  <sheetViews>
    <sheetView tabSelected="1" zoomScaleNormal="100" zoomScaleSheetLayoutView="100" workbookViewId="0">
      <selection activeCell="G48" sqref="G48"/>
    </sheetView>
  </sheetViews>
  <sheetFormatPr baseColWidth="10" defaultColWidth="11.453125" defaultRowHeight="16.5" x14ac:dyDescent="0.45"/>
  <cols>
    <col min="1" max="1" width="11.453125" style="1"/>
    <col min="2" max="2" width="65.1796875" style="1" customWidth="1"/>
    <col min="3" max="3" width="10" style="1" customWidth="1"/>
    <col min="4" max="5" width="11.453125" style="1"/>
    <col min="6" max="6" width="10.1796875" style="1" customWidth="1"/>
    <col min="7" max="7" width="13.453125" style="1" customWidth="1"/>
    <col min="8" max="8" width="11.453125" style="1"/>
    <col min="9" max="9" width="35.7265625" style="1" customWidth="1"/>
    <col min="10" max="16384" width="11.453125" style="1"/>
  </cols>
  <sheetData>
    <row r="1" spans="1:7" ht="18.75" customHeight="1" x14ac:dyDescent="0.45">
      <c r="A1" s="39" t="s">
        <v>27</v>
      </c>
      <c r="B1" s="40"/>
      <c r="C1" s="40"/>
      <c r="D1" s="40"/>
      <c r="E1" s="40"/>
      <c r="F1" s="40"/>
      <c r="G1" s="41"/>
    </row>
    <row r="2" spans="1:7" x14ac:dyDescent="0.45">
      <c r="A2" s="42"/>
      <c r="B2" s="43"/>
      <c r="C2" s="43"/>
      <c r="D2" s="43"/>
      <c r="E2" s="43"/>
      <c r="F2" s="43"/>
      <c r="G2" s="44"/>
    </row>
    <row r="3" spans="1:7" x14ac:dyDescent="0.45">
      <c r="A3" s="2"/>
      <c r="B3" s="3"/>
      <c r="C3" s="3"/>
      <c r="D3" s="3"/>
      <c r="E3" s="3"/>
      <c r="F3" s="3"/>
      <c r="G3" s="3"/>
    </row>
    <row r="4" spans="1:7" ht="18.75" customHeight="1" x14ac:dyDescent="0.45">
      <c r="A4" s="45" t="s">
        <v>28</v>
      </c>
      <c r="B4" s="46"/>
      <c r="C4" s="46"/>
      <c r="D4" s="46"/>
      <c r="E4" s="46"/>
      <c r="F4" s="46"/>
      <c r="G4" s="46"/>
    </row>
    <row r="5" spans="1:7" ht="15" customHeight="1" x14ac:dyDescent="0.45">
      <c r="A5" s="4"/>
      <c r="B5" s="5"/>
      <c r="C5" s="5"/>
      <c r="D5" s="5"/>
      <c r="E5" s="5"/>
      <c r="F5" s="5"/>
      <c r="G5" s="5"/>
    </row>
    <row r="6" spans="1:7" ht="18.75" customHeight="1" x14ac:dyDescent="0.45">
      <c r="A6" s="45" t="s">
        <v>14</v>
      </c>
      <c r="B6" s="46"/>
      <c r="C6" s="46"/>
      <c r="D6" s="46"/>
      <c r="E6" s="46"/>
      <c r="F6" s="46"/>
      <c r="G6" s="46"/>
    </row>
    <row r="7" spans="1:7" ht="15" customHeight="1" x14ac:dyDescent="0.45">
      <c r="A7" s="6"/>
      <c r="B7" s="7"/>
      <c r="C7" s="7"/>
      <c r="D7" s="7"/>
      <c r="E7" s="7"/>
      <c r="F7" s="8"/>
      <c r="G7" s="9"/>
    </row>
    <row r="8" spans="1:7" x14ac:dyDescent="0.45">
      <c r="A8" s="10" t="s">
        <v>2</v>
      </c>
      <c r="B8" s="11" t="s">
        <v>0</v>
      </c>
      <c r="C8" s="12" t="s">
        <v>1</v>
      </c>
      <c r="D8" s="12" t="s">
        <v>39</v>
      </c>
      <c r="E8" s="12" t="s">
        <v>40</v>
      </c>
      <c r="F8" s="13" t="s">
        <v>4</v>
      </c>
      <c r="G8" s="14" t="s">
        <v>5</v>
      </c>
    </row>
    <row r="9" spans="1:7" x14ac:dyDescent="0.45">
      <c r="A9" s="25">
        <v>1</v>
      </c>
      <c r="B9" s="24" t="s">
        <v>12</v>
      </c>
      <c r="C9" s="22"/>
      <c r="D9" s="22"/>
      <c r="E9" s="22"/>
      <c r="F9" s="22"/>
      <c r="G9" s="23"/>
    </row>
    <row r="10" spans="1:7" ht="49.5" x14ac:dyDescent="0.45">
      <c r="A10" s="22">
        <v>1.1000000000000001</v>
      </c>
      <c r="B10" s="21" t="s">
        <v>19</v>
      </c>
      <c r="C10" s="22" t="s">
        <v>6</v>
      </c>
      <c r="D10" s="22">
        <v>1</v>
      </c>
      <c r="E10" s="22"/>
      <c r="F10" s="22"/>
      <c r="G10" s="23">
        <f t="shared" ref="G10:G16" si="0">D10*F10</f>
        <v>0</v>
      </c>
    </row>
    <row r="11" spans="1:7" x14ac:dyDescent="0.45">
      <c r="A11" s="22">
        <v>1.2</v>
      </c>
      <c r="B11" s="21" t="s">
        <v>13</v>
      </c>
      <c r="C11" s="22" t="s">
        <v>6</v>
      </c>
      <c r="D11" s="22">
        <v>1</v>
      </c>
      <c r="E11" s="22"/>
      <c r="F11" s="22"/>
      <c r="G11" s="23">
        <f t="shared" si="0"/>
        <v>0</v>
      </c>
    </row>
    <row r="12" spans="1:7" ht="49.5" x14ac:dyDescent="0.45">
      <c r="A12" s="22">
        <v>1.3</v>
      </c>
      <c r="B12" s="21" t="s">
        <v>18</v>
      </c>
      <c r="C12" s="22" t="s">
        <v>6</v>
      </c>
      <c r="D12" s="22">
        <v>1</v>
      </c>
      <c r="E12" s="22"/>
      <c r="F12" s="22"/>
      <c r="G12" s="23">
        <f t="shared" si="0"/>
        <v>0</v>
      </c>
    </row>
    <row r="13" spans="1:7" ht="33" x14ac:dyDescent="0.45">
      <c r="A13" s="22">
        <v>1.4</v>
      </c>
      <c r="B13" s="29" t="s">
        <v>20</v>
      </c>
      <c r="C13" s="22" t="s">
        <v>11</v>
      </c>
      <c r="D13" s="22">
        <v>23</v>
      </c>
      <c r="E13" s="22"/>
      <c r="F13" s="22"/>
      <c r="G13" s="23">
        <f t="shared" si="0"/>
        <v>0</v>
      </c>
    </row>
    <row r="14" spans="1:7" ht="33" x14ac:dyDescent="0.45">
      <c r="A14" s="22">
        <v>1.5</v>
      </c>
      <c r="B14" s="21" t="s">
        <v>29</v>
      </c>
      <c r="C14" s="22" t="s">
        <v>7</v>
      </c>
      <c r="D14" s="22">
        <f>$D$13*150</f>
        <v>3450</v>
      </c>
      <c r="E14" s="22"/>
      <c r="F14" s="22"/>
      <c r="G14" s="23">
        <f t="shared" si="0"/>
        <v>0</v>
      </c>
    </row>
    <row r="15" spans="1:7" ht="54.75" customHeight="1" x14ac:dyDescent="0.45">
      <c r="A15" s="22">
        <v>1.6</v>
      </c>
      <c r="B15" s="21" t="s">
        <v>30</v>
      </c>
      <c r="C15" s="22" t="s">
        <v>7</v>
      </c>
      <c r="D15" s="22">
        <f>$D$13*150</f>
        <v>3450</v>
      </c>
      <c r="E15" s="22"/>
      <c r="F15" s="22"/>
      <c r="G15" s="23">
        <f t="shared" si="0"/>
        <v>0</v>
      </c>
    </row>
    <row r="16" spans="1:7" ht="66" x14ac:dyDescent="0.45">
      <c r="A16" s="22">
        <v>1.7</v>
      </c>
      <c r="B16" s="21" t="s">
        <v>41</v>
      </c>
      <c r="C16" s="22" t="s">
        <v>7</v>
      </c>
      <c r="D16" s="22">
        <f>D15</f>
        <v>3450</v>
      </c>
      <c r="E16" s="22"/>
      <c r="F16" s="22"/>
      <c r="G16" s="23">
        <f t="shared" si="0"/>
        <v>0</v>
      </c>
    </row>
    <row r="17" spans="1:9" x14ac:dyDescent="0.45">
      <c r="A17" s="22">
        <v>1.8</v>
      </c>
      <c r="B17" s="21" t="s">
        <v>21</v>
      </c>
      <c r="C17" s="22" t="s">
        <v>11</v>
      </c>
      <c r="D17" s="22">
        <v>23</v>
      </c>
      <c r="E17" s="22"/>
      <c r="F17" s="22"/>
      <c r="G17" s="23">
        <f t="shared" ref="G17:G18" si="1">D17*F17</f>
        <v>0</v>
      </c>
    </row>
    <row r="18" spans="1:9" ht="33" x14ac:dyDescent="0.45">
      <c r="A18" s="22">
        <v>1.9</v>
      </c>
      <c r="B18" s="21" t="s">
        <v>22</v>
      </c>
      <c r="C18" s="22" t="s">
        <v>11</v>
      </c>
      <c r="D18" s="22">
        <v>23</v>
      </c>
      <c r="E18" s="22"/>
      <c r="F18" s="22"/>
      <c r="G18" s="23">
        <f t="shared" si="1"/>
        <v>0</v>
      </c>
    </row>
    <row r="19" spans="1:9" x14ac:dyDescent="0.45">
      <c r="A19" s="34" t="s">
        <v>3</v>
      </c>
      <c r="B19" s="35"/>
      <c r="C19" s="36"/>
      <c r="D19" s="37"/>
      <c r="E19" s="37"/>
      <c r="F19" s="38"/>
      <c r="G19" s="17">
        <f>SUM(G10:G18)</f>
        <v>0</v>
      </c>
    </row>
    <row r="20" spans="1:9" x14ac:dyDescent="0.45">
      <c r="A20" s="26">
        <v>2</v>
      </c>
      <c r="B20" s="24" t="s">
        <v>15</v>
      </c>
      <c r="C20" s="22"/>
      <c r="D20" s="22"/>
      <c r="E20" s="22"/>
      <c r="F20" s="22"/>
      <c r="G20" s="23"/>
    </row>
    <row r="21" spans="1:9" ht="33" x14ac:dyDescent="0.45">
      <c r="A21" s="27">
        <v>2.1</v>
      </c>
      <c r="B21" s="21" t="s">
        <v>31</v>
      </c>
      <c r="C21" s="22" t="s">
        <v>7</v>
      </c>
      <c r="D21" s="22">
        <v>330</v>
      </c>
      <c r="E21" s="22"/>
      <c r="F21" s="22"/>
      <c r="G21" s="23">
        <f t="shared" ref="G21:G30" si="2">D21*F21</f>
        <v>0</v>
      </c>
      <c r="I21" s="30"/>
    </row>
    <row r="22" spans="1:9" ht="49.5" x14ac:dyDescent="0.45">
      <c r="A22" s="27">
        <v>2.2000000000000002</v>
      </c>
      <c r="B22" s="21" t="s">
        <v>33</v>
      </c>
      <c r="C22" s="22" t="s">
        <v>11</v>
      </c>
      <c r="D22" s="22">
        <f>$D$17</f>
        <v>23</v>
      </c>
      <c r="E22" s="22"/>
      <c r="F22" s="22"/>
      <c r="G22" s="23">
        <f t="shared" si="2"/>
        <v>0</v>
      </c>
    </row>
    <row r="23" spans="1:9" ht="49.5" x14ac:dyDescent="0.45">
      <c r="A23" s="27">
        <v>2.2999999999999998</v>
      </c>
      <c r="B23" s="21" t="s">
        <v>32</v>
      </c>
      <c r="C23" s="22" t="s">
        <v>11</v>
      </c>
      <c r="D23" s="32">
        <f>$D$10</f>
        <v>1</v>
      </c>
      <c r="E23" s="32"/>
      <c r="F23" s="22"/>
      <c r="G23" s="23">
        <f t="shared" si="2"/>
        <v>0</v>
      </c>
    </row>
    <row r="24" spans="1:9" ht="49.5" x14ac:dyDescent="0.45">
      <c r="A24" s="27">
        <v>2.4</v>
      </c>
      <c r="B24" s="21" t="s">
        <v>35</v>
      </c>
      <c r="C24" s="22" t="s">
        <v>7</v>
      </c>
      <c r="D24" s="22">
        <v>2500</v>
      </c>
      <c r="E24" s="22"/>
      <c r="F24" s="22"/>
      <c r="G24" s="23">
        <f t="shared" si="2"/>
        <v>0</v>
      </c>
    </row>
    <row r="25" spans="1:9" ht="49.5" x14ac:dyDescent="0.45">
      <c r="A25" s="27">
        <v>2.5</v>
      </c>
      <c r="B25" s="21" t="s">
        <v>34</v>
      </c>
      <c r="C25" s="22" t="s">
        <v>7</v>
      </c>
      <c r="D25" s="22">
        <f>10*2</f>
        <v>20</v>
      </c>
      <c r="E25" s="22"/>
      <c r="F25" s="22"/>
      <c r="G25" s="23">
        <f t="shared" ref="G25" si="3">D25*F25</f>
        <v>0</v>
      </c>
    </row>
    <row r="26" spans="1:9" x14ac:dyDescent="0.45">
      <c r="A26" s="27">
        <v>2.6</v>
      </c>
      <c r="B26" s="21" t="s">
        <v>36</v>
      </c>
      <c r="C26" s="22" t="s">
        <v>11</v>
      </c>
      <c r="D26" s="22">
        <v>2</v>
      </c>
      <c r="E26" s="22"/>
      <c r="F26" s="22"/>
      <c r="G26" s="23">
        <f t="shared" si="2"/>
        <v>0</v>
      </c>
    </row>
    <row r="27" spans="1:9" ht="49.5" x14ac:dyDescent="0.45">
      <c r="A27" s="27">
        <v>2.7</v>
      </c>
      <c r="B27" s="29" t="s">
        <v>37</v>
      </c>
      <c r="C27" s="22" t="s">
        <v>7</v>
      </c>
      <c r="D27" s="22">
        <f>170*2</f>
        <v>340</v>
      </c>
      <c r="E27" s="22"/>
      <c r="F27" s="22"/>
      <c r="G27" s="23">
        <f t="shared" si="2"/>
        <v>0</v>
      </c>
    </row>
    <row r="28" spans="1:9" ht="49.5" x14ac:dyDescent="0.45">
      <c r="A28" s="27">
        <v>2.8</v>
      </c>
      <c r="B28" s="21" t="s">
        <v>16</v>
      </c>
      <c r="C28" s="22" t="s">
        <v>11</v>
      </c>
      <c r="D28" s="22">
        <v>1</v>
      </c>
      <c r="E28" s="22"/>
      <c r="F28" s="22"/>
      <c r="G28" s="23">
        <f t="shared" si="2"/>
        <v>0</v>
      </c>
    </row>
    <row r="29" spans="1:9" ht="49.5" x14ac:dyDescent="0.45">
      <c r="A29" s="27">
        <v>2.9</v>
      </c>
      <c r="B29" s="21" t="s">
        <v>23</v>
      </c>
      <c r="C29" s="22" t="s">
        <v>6</v>
      </c>
      <c r="D29" s="22">
        <v>1</v>
      </c>
      <c r="E29" s="22"/>
      <c r="F29" s="22"/>
      <c r="G29" s="23">
        <f t="shared" si="2"/>
        <v>0</v>
      </c>
    </row>
    <row r="30" spans="1:9" ht="33" x14ac:dyDescent="0.45">
      <c r="A30" s="33">
        <v>2.1</v>
      </c>
      <c r="B30" s="29" t="s">
        <v>38</v>
      </c>
      <c r="C30" s="22" t="s">
        <v>6</v>
      </c>
      <c r="D30" s="22">
        <v>1</v>
      </c>
      <c r="E30" s="22"/>
      <c r="F30" s="22"/>
      <c r="G30" s="23">
        <f t="shared" si="2"/>
        <v>0</v>
      </c>
    </row>
    <row r="31" spans="1:9" x14ac:dyDescent="0.45">
      <c r="A31" s="34" t="s">
        <v>3</v>
      </c>
      <c r="B31" s="35"/>
      <c r="C31" s="36"/>
      <c r="D31" s="37"/>
      <c r="E31" s="37"/>
      <c r="F31" s="38"/>
      <c r="G31" s="17">
        <f>SUM(G21:G30)</f>
        <v>0</v>
      </c>
    </row>
    <row r="32" spans="1:9" x14ac:dyDescent="0.45">
      <c r="A32" s="28">
        <v>3</v>
      </c>
      <c r="B32" s="24" t="s">
        <v>9</v>
      </c>
      <c r="C32" s="22"/>
      <c r="D32" s="22"/>
      <c r="E32" s="22"/>
      <c r="F32" s="22"/>
      <c r="G32" s="23"/>
    </row>
    <row r="33" spans="1:9" ht="33" x14ac:dyDescent="0.45">
      <c r="A33" s="27">
        <v>3.1</v>
      </c>
      <c r="B33" s="21" t="s">
        <v>8</v>
      </c>
      <c r="C33" s="22" t="s">
        <v>6</v>
      </c>
      <c r="D33" s="22">
        <v>1</v>
      </c>
      <c r="E33" s="22"/>
      <c r="F33" s="22"/>
      <c r="G33" s="23">
        <f>D33*F33</f>
        <v>0</v>
      </c>
    </row>
    <row r="34" spans="1:9" x14ac:dyDescent="0.45">
      <c r="A34" s="27">
        <v>3.2</v>
      </c>
      <c r="B34" s="21" t="s">
        <v>10</v>
      </c>
      <c r="C34" s="22" t="s">
        <v>11</v>
      </c>
      <c r="D34" s="22">
        <v>1</v>
      </c>
      <c r="E34" s="22"/>
      <c r="F34" s="22"/>
      <c r="G34" s="23">
        <f>D34*F34</f>
        <v>0</v>
      </c>
    </row>
    <row r="35" spans="1:9" ht="53.25" customHeight="1" x14ac:dyDescent="0.45">
      <c r="A35" s="27">
        <v>3.3</v>
      </c>
      <c r="B35" s="29" t="s">
        <v>24</v>
      </c>
      <c r="C35" s="22" t="s">
        <v>11</v>
      </c>
      <c r="D35" s="22">
        <v>1</v>
      </c>
      <c r="E35" s="22"/>
      <c r="F35" s="22"/>
      <c r="G35" s="23">
        <f>D35*F35</f>
        <v>0</v>
      </c>
    </row>
    <row r="36" spans="1:9" x14ac:dyDescent="0.45">
      <c r="A36" s="34" t="s">
        <v>3</v>
      </c>
      <c r="B36" s="35"/>
      <c r="C36" s="36"/>
      <c r="D36" s="37"/>
      <c r="E36" s="37"/>
      <c r="F36" s="38"/>
      <c r="G36" s="17">
        <f>SUM(G33:G35)</f>
        <v>0</v>
      </c>
    </row>
    <row r="37" spans="1:9" x14ac:dyDescent="0.45">
      <c r="A37" s="15">
        <v>4</v>
      </c>
      <c r="B37" s="24" t="s">
        <v>17</v>
      </c>
      <c r="C37" s="22"/>
      <c r="D37" s="22"/>
      <c r="E37" s="22"/>
      <c r="F37" s="22"/>
      <c r="G37" s="23"/>
    </row>
    <row r="38" spans="1:9" ht="49.5" x14ac:dyDescent="0.45">
      <c r="A38" s="15">
        <v>4.0999999999999996</v>
      </c>
      <c r="B38" s="21" t="s">
        <v>26</v>
      </c>
      <c r="C38" s="22" t="s">
        <v>7</v>
      </c>
      <c r="D38" s="22">
        <v>10</v>
      </c>
      <c r="E38" s="22"/>
      <c r="F38" s="22"/>
      <c r="G38" s="23">
        <f>D38*F38</f>
        <v>0</v>
      </c>
      <c r="I38" s="31"/>
    </row>
    <row r="39" spans="1:9" ht="49.5" x14ac:dyDescent="0.45">
      <c r="A39" s="15">
        <v>4.2</v>
      </c>
      <c r="B39" s="21" t="s">
        <v>25</v>
      </c>
      <c r="C39" s="22" t="s">
        <v>7</v>
      </c>
      <c r="D39" s="22">
        <v>150</v>
      </c>
      <c r="E39" s="22"/>
      <c r="F39" s="22"/>
      <c r="G39" s="23">
        <f>D39*F39</f>
        <v>0</v>
      </c>
      <c r="I39" s="31"/>
    </row>
    <row r="40" spans="1:9" x14ac:dyDescent="0.45">
      <c r="A40" s="34" t="s">
        <v>3</v>
      </c>
      <c r="B40" s="35"/>
      <c r="C40" s="36"/>
      <c r="D40" s="37"/>
      <c r="E40" s="37"/>
      <c r="F40" s="38"/>
      <c r="G40" s="17">
        <f>SUM(G38:G39)</f>
        <v>0</v>
      </c>
    </row>
    <row r="41" spans="1:9" x14ac:dyDescent="0.45">
      <c r="A41" s="15"/>
      <c r="B41" s="15"/>
      <c r="C41" s="15"/>
      <c r="D41" s="15"/>
      <c r="E41" s="15"/>
      <c r="F41" s="15"/>
      <c r="G41" s="16"/>
    </row>
    <row r="42" spans="1:9" s="20" customFormat="1" ht="21" x14ac:dyDescent="0.55000000000000004">
      <c r="A42" s="18"/>
      <c r="B42" s="18" t="s">
        <v>42</v>
      </c>
      <c r="C42" s="18"/>
      <c r="D42" s="18"/>
      <c r="E42" s="18"/>
      <c r="F42" s="18"/>
      <c r="G42" s="19">
        <f>G19+G31+G36+G40</f>
        <v>0</v>
      </c>
    </row>
    <row r="43" spans="1:9" x14ac:dyDescent="0.45">
      <c r="B43" s="1" t="s">
        <v>46</v>
      </c>
      <c r="G43" s="47">
        <f>G42*0.2</f>
        <v>0</v>
      </c>
    </row>
    <row r="44" spans="1:9" s="20" customFormat="1" ht="21" x14ac:dyDescent="0.55000000000000004">
      <c r="A44" s="18"/>
      <c r="B44" s="18" t="s">
        <v>47</v>
      </c>
      <c r="C44" s="18"/>
      <c r="D44" s="18"/>
      <c r="E44" s="18"/>
      <c r="F44" s="18"/>
      <c r="G44" s="19">
        <f>G43+G42</f>
        <v>0</v>
      </c>
    </row>
    <row r="46" spans="1:9" s="20" customFormat="1" ht="21" x14ac:dyDescent="0.55000000000000004">
      <c r="A46" s="18"/>
      <c r="B46" s="48" t="s">
        <v>43</v>
      </c>
      <c r="C46" s="18"/>
      <c r="D46" s="18"/>
      <c r="E46" s="18"/>
      <c r="F46" s="18"/>
      <c r="G46" s="19"/>
    </row>
    <row r="47" spans="1:9" s="20" customFormat="1" ht="21" x14ac:dyDescent="0.55000000000000004">
      <c r="A47" s="18"/>
      <c r="B47" s="49" t="s">
        <v>44</v>
      </c>
      <c r="C47" s="18"/>
      <c r="D47" s="18"/>
      <c r="E47" s="18"/>
      <c r="F47" s="18"/>
      <c r="G47" s="19">
        <f>G42*0.4109</f>
        <v>0</v>
      </c>
    </row>
    <row r="48" spans="1:9" s="20" customFormat="1" ht="21" x14ac:dyDescent="0.55000000000000004">
      <c r="A48" s="18"/>
      <c r="B48" s="49" t="s">
        <v>45</v>
      </c>
      <c r="C48" s="18"/>
      <c r="D48" s="18"/>
      <c r="E48" s="18"/>
      <c r="F48" s="18"/>
      <c r="G48" s="19">
        <f>G43*0.5891</f>
        <v>0</v>
      </c>
    </row>
  </sheetData>
  <mergeCells count="11">
    <mergeCell ref="A40:B40"/>
    <mergeCell ref="C40:F40"/>
    <mergeCell ref="A1:G2"/>
    <mergeCell ref="A4:G4"/>
    <mergeCell ref="A6:G6"/>
    <mergeCell ref="A19:B19"/>
    <mergeCell ref="C19:F19"/>
    <mergeCell ref="A31:B31"/>
    <mergeCell ref="C31:F31"/>
    <mergeCell ref="A36:B36"/>
    <mergeCell ref="C36:F36"/>
  </mergeCells>
  <conditionalFormatting sqref="A1 A7:B7">
    <cfRule type="cellIs" dxfId="3" priority="4" operator="equal">
      <formula>0</formula>
    </cfRule>
  </conditionalFormatting>
  <conditionalFormatting sqref="A3:A4">
    <cfRule type="cellIs" dxfId="2" priority="2" operator="equal">
      <formula>0</formula>
    </cfRule>
  </conditionalFormatting>
  <conditionalFormatting sqref="A6">
    <cfRule type="cellIs" dxfId="1" priority="3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Header>&amp;L&amp;"-,Gras"&amp;12Centre Hospitalier d'Aubusson (23)&amp;C&amp;"Calibri,Gras"&amp;12DPGF Lot 23 Géothermie&amp;R&amp;"Calibri,Gras"&amp;12&amp;P/&amp;N</oddHeader>
    <oddFooter>&amp;L&amp;G&amp;CDCE&amp;RAvril 2026</oddFooter>
  </headerFooter>
  <rowBreaks count="1" manualBreakCount="1">
    <brk id="36" max="6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Champ de Sondes</vt:lpstr>
      <vt:lpstr>'Champ de Sondes'!Zone_d_impression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TALBOT Anais</dc:creator>
  <cp:lastModifiedBy>PHILIPPONNEAU Fabrice</cp:lastModifiedBy>
  <cp:lastPrinted>2026-04-17T08:45:26Z</cp:lastPrinted>
  <dcterms:created xsi:type="dcterms:W3CDTF">2024-01-15T10:58:00Z</dcterms:created>
  <dcterms:modified xsi:type="dcterms:W3CDTF">2026-07-21T07:36:11Z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294d68a-d2f5-40e0-927d-026bfab8fc4b_Enabled">
    <vt:lpwstr>true</vt:lpwstr>
  </property>
  <property fmtid="{D5CDD505-2E9C-101B-9397-08002B2CF9AE}" pid="3" name="MSIP_Label_c294d68a-d2f5-40e0-927d-026bfab8fc4b_SetDate">
    <vt:lpwstr>2025-12-18T10:23:17Z</vt:lpwstr>
  </property>
  <property fmtid="{D5CDD505-2E9C-101B-9397-08002B2CF9AE}" pid="4" name="MSIP_Label_c294d68a-d2f5-40e0-927d-026bfab8fc4b_Method">
    <vt:lpwstr>Privileged</vt:lpwstr>
  </property>
  <property fmtid="{D5CDD505-2E9C-101B-9397-08002B2CF9AE}" pid="5" name="MSIP_Label_c294d68a-d2f5-40e0-927d-026bfab8fc4b_Name">
    <vt:lpwstr>l1_internal</vt:lpwstr>
  </property>
  <property fmtid="{D5CDD505-2E9C-101B-9397-08002B2CF9AE}" pid="6" name="MSIP_Label_c294d68a-d2f5-40e0-927d-026bfab8fc4b_SiteId">
    <vt:lpwstr>a5877034-8d6a-496a-8cf8-ceb5e3451109</vt:lpwstr>
  </property>
  <property fmtid="{D5CDD505-2E9C-101B-9397-08002B2CF9AE}" pid="7" name="MSIP_Label_c294d68a-d2f5-40e0-927d-026bfab8fc4b_ActionId">
    <vt:lpwstr>47d1f8a1-b1e1-44ab-86cd-65eff7416f41</vt:lpwstr>
  </property>
  <property fmtid="{D5CDD505-2E9C-101B-9397-08002B2CF9AE}" pid="8" name="MSIP_Label_c294d68a-d2f5-40e0-927d-026bfab8fc4b_ContentBits">
    <vt:lpwstr>2</vt:lpwstr>
  </property>
  <property fmtid="{D5CDD505-2E9C-101B-9397-08002B2CF9AE}" pid="9" name="MSIP_Label_c294d68a-d2f5-40e0-927d-026bfab8fc4b_Tag">
    <vt:lpwstr>10, 0, 1, 1</vt:lpwstr>
  </property>
</Properties>
</file>